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V godina HOIKK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<sst xmlns="http://schemas.openxmlformats.org/spreadsheetml/2006/main" count="90" uniqueCount="83">
  <si>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</si>
  <si>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</si>
  <si>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</si>
  <si>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</si>
  <si>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</si>
  <si>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</si>
  <si>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</si>
  <si>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</si>
  <si>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</si>
  <si>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</si>
  <si>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</si>
  <si>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</si>
  <si>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</si>
  <si>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</si>
  <si>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</si>
  <si>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</si>
  <si>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</si>
  <si>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</si>
  <si>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</si>
  <si>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</si>
  <si>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</si>
  <si>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</si>
  <si>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</si>
  <si>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</si>
  <si>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</si>
  <si>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</si>
  <si>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</si>
  <si>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</si>
  <si>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</si>
  <si>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</si>
  <si>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</si>
  <si>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</si>
  <si>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</si>
  <si>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</si>
  <si>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</si>
  <si>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</si>
  <si>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</si>
  <si>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</si>
  <si>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</si>
  <si>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</si>
  <si>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</si>
  <si>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</si>
  <si>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</si>
  <si>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</si>
  <si>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</si>
  <si>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</si>
  <si>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</si>
  <si>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</si>
  <si>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</si>
  <si>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</si>
  <si>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</si>
  <si>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</si>
  <si>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</si>
  <si>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</si>
  <si>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</si>
  <si>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</si>
  <si>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</si>
  <si>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</si>
  <si>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</si>
  <si>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</si>
  <si>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</si>
  <si>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</si>
  <si>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</si>
  <si>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</si>
  <si>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</si>
  <si>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</si>
  <si>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</si>
  <si>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</si>
  <si>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</si>
  <si>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</si>
  <si>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</si>
  <si>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</si>
  <si>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</si>
  <si>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</si>
  <si>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</si>
  <si>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</si>
  <si>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</si>
  <si>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</si>
  <si>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</si>
  <si>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Organska hemija u razvoju lijekova</t>
  </si>
  <si>
    <t>seminarski rad</t>
  </si>
  <si>
    <t>konsulatcije</t>
  </si>
  <si>
    <t>Hemija, usmjerenje Hemija okoline i kontrole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</si>
</sst>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2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  <xf numFmtId="0" fontId="5" fillId="8" borderId="1" xfId="0" applyFont="1" applyFill="1" applyBorder="1"/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A15" sqref="A15:G15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82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79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3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95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75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50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>
        <v>2000</v>
      </c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>
        <v>1</v>
      </c>
      <c r="I17" s="25" t="s">
        <v>80</v>
      </c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1</v>
      </c>
      <c r="I18" s="25" t="s">
        <v>80</v>
      </c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20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1</v>
      </c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81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33.75</v>
      </c>
      <c r="H7" s="5"/>
      <c r="I7" s="6"/>
      <c r="J7" s="5"/>
      <c r="K7" s="7">
        <f>G7/$G$23</f>
        <v>0.3758700696055684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15.166666666666668</v>
      </c>
      <c r="H8" s="5"/>
      <c r="I8" s="6"/>
      <c r="J8" s="5"/>
      <c r="K8" s="7">
        <f t="shared" ref="K8:K22" si="0">G8/$G$23</f>
        <v>0.1689095127610209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23.541666666666668</v>
      </c>
      <c r="H9" s="5"/>
      <c r="I9" s="6"/>
      <c r="J9" s="5"/>
      <c r="K9" s="7">
        <f t="shared" si="0"/>
        <v>0.26218097447795824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10</v>
      </c>
      <c r="H11" s="5"/>
      <c r="I11" s="6"/>
      <c r="J11" s="5"/>
      <c r="K11" s="7">
        <f t="shared" si="0"/>
        <v>0.11136890951276102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1</v>
      </c>
      <c r="H12" s="5"/>
      <c r="I12" s="6"/>
      <c r="J12" s="5"/>
      <c r="K12" s="7">
        <f t="shared" si="0"/>
        <v>1.1136890951276101E-2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1</v>
      </c>
      <c r="H13" s="5"/>
      <c r="I13" s="6"/>
      <c r="J13" s="5"/>
      <c r="K13" s="7">
        <f t="shared" si="0"/>
        <v>1.1136890951276101E-2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1.3333333333333333</v>
      </c>
      <c r="H15" s="5"/>
      <c r="I15" s="6"/>
      <c r="J15" s="5"/>
      <c r="K15" s="7">
        <f t="shared" si="0"/>
        <v>1.4849187935034801E-2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1</v>
      </c>
      <c r="H18" s="5"/>
      <c r="I18" s="6"/>
      <c r="J18" s="5"/>
      <c r="K18" s="7">
        <f t="shared" si="0"/>
        <v>1.1136890951276101E-2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2</v>
      </c>
      <c r="H21" s="5"/>
      <c r="I21" s="6"/>
      <c r="J21" s="5"/>
      <c r="K21" s="7">
        <f t="shared" si="0"/>
        <v>2.2273781902552203E-2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1.1136890951276101E-2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89.791666666666671</v>
      </c>
      <c r="H23" s="4"/>
      <c r="I23" s="8"/>
      <c r="J23" s="4"/>
      <c r="K23" s="9">
        <f>SUM(K7:K22)</f>
        <v>1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2.9930555555555558</v>
      </c>
      <c r="I25" s="20" t="s">
        <v>32</v>
      </c>
      <c r="J25" s="21">
        <f>G23/25</f>
        <v>3.5916666666666668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5" sqref="B5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51" t="s">
        <v>82</v>
      </c>
    </row>
    <row r="6" spans="1:2">
      <c r="A6" s="18" t="s">
        <v>2</v>
      </c>
      <c r="B6" s="18" t="str">
        <f>Aktivnosti!D7</f>
        <v>Organska hemija u razvoju lijekova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56.041666666666671</v>
      </c>
    </row>
    <row r="9" spans="1:2">
      <c r="A9" s="18" t="s">
        <v>68</v>
      </c>
      <c r="B9" s="19">
        <f>IF(Proračun!G24="OK",B7+B8,"")</f>
        <v>89.791666666666671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Nadira</cp:lastModifiedBy>
  <dcterms:created xsi:type="dcterms:W3CDTF">2006-09-16T00:00:00Z</dcterms:created>
  <dcterms:modified xsi:type="dcterms:W3CDTF">2026-03-11T11:13:47Z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